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19E67FF-93A3-456C-AC89-F6482BBC69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2"/>
  <c r="D5" i="4"/>
  <c r="D17" i="4"/>
  <c r="C20" i="6"/>
  <c r="C12" i="5"/>
  <c r="C26" i="6"/>
  <c r="A8" i="4"/>
  <c r="D4" i="4"/>
  <c r="C23" i="6"/>
  <c r="C28" i="6"/>
  <c r="D13" i="4"/>
  <c r="C24" i="6"/>
  <c r="B7" i="3"/>
  <c r="A16" i="6"/>
  <c r="B10" i="3"/>
  <c r="C22" i="6"/>
  <c r="A12" i="6"/>
  <c r="A30" i="6" l="1"/>
  <c r="B22" i="6" a="1"/>
  <c r="B22" i="6" s="1"/>
  <c r="B24" i="6" l="1"/>
  <c r="B23" i="6"/>
  <c r="B20" i="6"/>
  <c r="B26" i="6" s="1" a="1"/>
  <c r="B26" i="6" s="1"/>
  <c r="B28" i="6" s="1"/>
  <c r="B11" i="6" a="1"/>
  <c r="B11" i="6" s="1"/>
  <c r="B15" i="6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11" i="5"/>
  <c r="B8" i="5"/>
  <c r="C17" i="4"/>
  <c r="A15" i="4"/>
  <c r="C13" i="4"/>
  <c r="B7" i="4"/>
  <c r="A7" i="4"/>
  <c r="C5" i="4"/>
  <c r="A5" i="4"/>
  <c r="C4" i="4"/>
  <c r="A4" i="4"/>
  <c r="A12" i="4" s="1"/>
  <c r="A10" i="3"/>
  <c r="B9" i="3"/>
  <c r="A7" i="3"/>
  <c r="B6" i="3"/>
  <c r="A6" i="3"/>
  <c r="A7" i="2"/>
  <c r="B6" i="2"/>
  <c r="A6" i="2"/>
  <c r="A40" i="1" l="1"/>
  <c r="A41" i="1"/>
  <c r="A42" i="1"/>
  <c r="A43" i="1"/>
  <c r="A44" i="1"/>
</calcChain>
</file>

<file path=xl/sharedStrings.xml><?xml version="1.0" encoding="utf-8"?>
<sst xmlns="http://schemas.openxmlformats.org/spreadsheetml/2006/main" count="94" uniqueCount="85">
  <si>
    <t>There are different definitions of the term 'modulus' and VBA will return different answers where negatives are involved.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</si>
  <si>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Is returned if the divisor supplied = 0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</si>
  <si>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</si>
  <si>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</si>
  <si>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 input a number or divisor &gt;=2^53</t>
    </r>
  </si>
  <si>
    <t>Errors Using MOD Function</t>
  </si>
  <si>
    <t>Note however, that this does not optimize the solution which may involve selecting more than one box type!</t>
  </si>
  <si>
    <t>Fourth, we index the box size.</t>
  </si>
  <si>
    <t>Third, match the minimum in the created array</t>
  </si>
  <si>
    <t>Second we create an array of those modulus answers</t>
  </si>
  <si>
    <t>First we find the minimum modulus:</t>
  </si>
  <si>
    <t>This minimum box size formula is built up carefully.</t>
  </si>
  <si>
    <t>Number needed: &gt;&gt;&gt;</t>
  </si>
  <si>
    <r>
      <t xml:space="preserve">Note that this is an </t>
    </r>
    <r>
      <rPr>
        <b/>
        <sz val="10"/>
        <rFont val="Arial"/>
        <family val="2"/>
      </rPr>
      <t>array entered formula</t>
    </r>
    <r>
      <rPr>
        <sz val="10"/>
        <rFont val="Arial"/>
        <family val="2"/>
      </rPr>
      <t>. Enter as normally without the { and } parentheses; press and hold down [Ctrl] and [Shift] and then press[Enter].</t>
    </r>
  </si>
  <si>
    <t>Box required for minimum remainder:  &gt;&gt;&gt;</t>
  </si>
  <si>
    <t>Size of order</t>
  </si>
  <si>
    <t>Box Size 3</t>
  </si>
  <si>
    <t>Box Size 2</t>
  </si>
  <si>
    <t>Box Size 1</t>
  </si>
  <si>
    <t>Aimed at minimising remainders by optimizing size of boxes to use.</t>
  </si>
  <si>
    <t>Rental</t>
  </si>
  <si>
    <t>Month</t>
  </si>
  <si>
    <t>Effective per Month</t>
  </si>
  <si>
    <t>Inflation rate: &gt;&gt;&gt;</t>
  </si>
  <si>
    <t>Effective Per Year</t>
  </si>
  <si>
    <t>Monthly</t>
  </si>
  <si>
    <t>Review frequency: &gt;&gt;&gt;</t>
  </si>
  <si>
    <t>Per Month</t>
  </si>
  <si>
    <t>Initial Rental: &gt;&gt;&gt;</t>
  </si>
  <si>
    <t>A common requirement where we have monthly cash flows inflated at periodic intervals.</t>
  </si>
  <si>
    <t>Condition Test &gt;&gt;&gt;</t>
  </si>
  <si>
    <t>&lt;&gt; 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</si>
  <si>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</si>
  <si>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</si>
  <si>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</si>
  <si>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</si>
  <si>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</si>
  <si>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</si>
  <si>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Formulas</t>
  </si>
  <si>
    <t>Conditionally Formatted Checks</t>
  </si>
  <si>
    <t>Test Inputs</t>
  </si>
  <si>
    <t>Argument names</t>
  </si>
  <si>
    <t>By formula:</t>
  </si>
  <si>
    <t>divisor</t>
  </si>
  <si>
    <t>number</t>
  </si>
  <si>
    <t>Index of Examples</t>
  </si>
  <si>
    <t>Examples Using MOD Function</t>
  </si>
  <si>
    <t>=number-divisor*INT(number/divisor)</t>
  </si>
  <si>
    <t>Or in Excel Linear form:</t>
  </si>
  <si>
    <t>MOD can be expressed as:</t>
  </si>
  <si>
    <t>Equations / Formulas</t>
  </si>
  <si>
    <t>The number used to divide the number argument.</t>
  </si>
  <si>
    <t>Required.</t>
  </si>
  <si>
    <t>The number for which you want to find the modulus (remainder).</t>
  </si>
  <si>
    <t>Argument Notes</t>
  </si>
  <si>
    <t>Description</t>
  </si>
  <si>
    <t>Type</t>
  </si>
  <si>
    <t>Name</t>
  </si>
  <si>
    <t>Arguments:</t>
  </si>
  <si>
    <r>
      <t>=MOD(</t>
    </r>
    <r>
      <rPr>
        <b/>
        <sz val="10"/>
        <color rgb="FFFF0000"/>
        <rFont val="Arial"/>
        <family val="2"/>
      </rPr>
      <t>number,divisor</t>
    </r>
    <r>
      <rPr>
        <sz val="10"/>
        <rFont val="Arial"/>
        <family val="2"/>
      </rPr>
      <t>)</t>
    </r>
  </si>
  <si>
    <t>Syntax:</t>
  </si>
  <si>
    <t>Users should note that the VBA Mod function implements a different algorithm to that implemented by the formula below.</t>
  </si>
  <si>
    <t>MOD has wide ranging uses not just limited to the quatitative sciences but also in areas involving dates and times because of Excel using a date / time serial number system.</t>
  </si>
  <si>
    <t>One of the standard tools of mathematics.</t>
  </si>
  <si>
    <t>Comment</t>
  </si>
  <si>
    <t>Excel 2010 improved accuracy.</t>
  </si>
  <si>
    <t>Built in.</t>
  </si>
  <si>
    <t>Classification, Source, History</t>
  </si>
  <si>
    <t>Returns the remainder from division with the result having the same sign as the divisor. Excel 2010 Improved accuracy.</t>
  </si>
  <si>
    <t>MOD</t>
  </si>
  <si>
    <t>Classification - Maths &gt; Information / Equivalents / Operations</t>
  </si>
  <si>
    <t>Example 1:- Simple Entry Of MOD Function</t>
  </si>
  <si>
    <t>Example 2:- Proof Of Algorithm Of MOD Function</t>
  </si>
  <si>
    <t>Example 3:- Validation For MOD Function.</t>
  </si>
  <si>
    <t>Example 4:- Using MOD Function To Escalate Payments At Periodic Intervals</t>
  </si>
  <si>
    <t>Example 5:- Using MOD Function To Resolve Packaging Problems.</t>
  </si>
  <si>
    <t>Related / Similar And Frequently Used With Functions</t>
  </si>
  <si>
    <t>Related to</t>
  </si>
  <si>
    <t>QUOTIENT</t>
  </si>
  <si>
    <t>Returns the remainder from division with the result having the same sign as the divisor.</t>
  </si>
  <si>
    <t>File Creation Date : 19-Jun-2020</t>
  </si>
  <si>
    <t xml:space="preserve">Open the Excel help for this function. </t>
  </si>
  <si>
    <t>Double Click on MOD and then click on the link</t>
  </si>
  <si>
    <t>Enter =MOD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</si>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</sst>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00000%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left" vertical="center" wrapText="1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2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2" fontId="2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8" fontId="2" fillId="0" borderId="0" xfId="0" applyNumberFormat="1" applyFont="1" applyFill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  <protection locked="0"/>
    </xf>
    <xf numFmtId="9" fontId="2" fillId="0" borderId="0" xfId="0" applyNumberFormat="1" applyFont="1" applyFill="1" applyAlignment="1" applyProtection="1">
      <alignment horizontal="right"/>
      <protection locked="0"/>
    </xf>
    <xf numFmtId="164" fontId="2" fillId="0" borderId="0" xfId="0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right"/>
    </xf>
    <xf numFmtId="8" fontId="2" fillId="0" borderId="0" xfId="0" applyNumberFormat="1" applyFont="1" applyFill="1" applyAlignment="1" applyProtection="1">
      <alignment horizontal="right"/>
    </xf>
    <xf numFmtId="2" fontId="5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28</xdr:row>
      <xdr:rowOff>114300</xdr:rowOff>
    </xdr:from>
    <xdr:ext cx="3155672" cy="4783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4648200"/>
              <a:ext cx="3155672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𝑴𝑶𝑫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𝒅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4648200"/>
              <a:ext cx="3155672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𝑴𝑶𝑫(𝒏,𝒅)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=𝒏−𝒅×𝑰𝑵𝑻(𝒏/𝒅)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69</v>
      </c>
      <c r="B1" s="32"/>
      <c r="C1" s="32"/>
      <c r="D1" s="33" t="s">
        <v>84</v>
      </c>
      <c r="E1" s="34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55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68</v>
      </c>
      <c r="B4" s="7"/>
      <c r="C4" s="7"/>
      <c r="D4" s="11" t="s">
        <v>80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67</v>
      </c>
      <c r="B6" s="12"/>
      <c r="C6" s="12"/>
      <c r="D6" s="13" t="s">
        <v>81</v>
      </c>
    </row>
    <row r="7" spans="1:5" s="2" customFormat="1" x14ac:dyDescent="0.2">
      <c r="A7" s="8" t="s">
        <v>70</v>
      </c>
      <c r="B7" s="12"/>
      <c r="C7" s="12"/>
      <c r="D7" s="11" t="s">
        <v>83</v>
      </c>
    </row>
    <row r="8" spans="1:5" s="2" customFormat="1" x14ac:dyDescent="0.2">
      <c r="A8" s="12"/>
      <c r="B8" s="12"/>
      <c r="C8" s="12"/>
      <c r="D8" s="11" t="s">
        <v>82</v>
      </c>
    </row>
    <row r="9" spans="1:5" s="2" customFormat="1" x14ac:dyDescent="0.2">
      <c r="A9" s="12" t="s">
        <v>66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2" t="s">
        <v>65</v>
      </c>
      <c r="B11" s="12"/>
      <c r="C11" s="12"/>
      <c r="D11" s="11"/>
    </row>
    <row r="12" spans="1:5" s="2" customFormat="1" x14ac:dyDescent="0.2">
      <c r="A12" s="12"/>
      <c r="B12" s="12"/>
      <c r="C12" s="12"/>
      <c r="D12" s="11"/>
    </row>
    <row r="13" spans="1:5" ht="15.75" x14ac:dyDescent="0.25">
      <c r="A13" s="6" t="s">
        <v>64</v>
      </c>
      <c r="B13" s="7"/>
      <c r="C13" s="7"/>
      <c r="D13" s="11"/>
    </row>
    <row r="14" spans="1:5" x14ac:dyDescent="0.2">
      <c r="A14" s="12" t="s">
        <v>63</v>
      </c>
      <c r="B14" s="7"/>
      <c r="C14" s="7"/>
      <c r="D14" s="11"/>
    </row>
    <row r="15" spans="1:5" x14ac:dyDescent="0.2">
      <c r="A15" s="12"/>
      <c r="B15" s="7"/>
      <c r="C15" s="7"/>
      <c r="D15" s="13"/>
    </row>
    <row r="16" spans="1:5" x14ac:dyDescent="0.2">
      <c r="A16" s="12" t="s">
        <v>62</v>
      </c>
      <c r="B16" s="7"/>
      <c r="C16" s="7"/>
      <c r="D16" s="7"/>
    </row>
    <row r="17" spans="1:4" x14ac:dyDescent="0.2">
      <c r="A17" s="12"/>
      <c r="B17" s="7"/>
      <c r="C17" s="7"/>
      <c r="D17" s="7"/>
    </row>
    <row r="18" spans="1:4" x14ac:dyDescent="0.2">
      <c r="A18" s="12" t="s">
        <v>61</v>
      </c>
      <c r="B18" s="7"/>
      <c r="C18" s="7"/>
      <c r="D18" s="7"/>
    </row>
    <row r="19" spans="1:4" x14ac:dyDescent="0.2">
      <c r="A19" s="7"/>
      <c r="B19" s="7"/>
      <c r="C19" s="7"/>
      <c r="D19" s="7"/>
    </row>
    <row r="20" spans="1:4" ht="15.75" x14ac:dyDescent="0.25">
      <c r="A20" s="6" t="s">
        <v>60</v>
      </c>
      <c r="B20" s="7"/>
      <c r="C20" s="7"/>
      <c r="D20" s="7"/>
    </row>
    <row r="21" spans="1:4" x14ac:dyDescent="0.2">
      <c r="A21" s="10" t="s">
        <v>59</v>
      </c>
      <c r="B21" s="7"/>
      <c r="C21" s="7"/>
      <c r="D21" s="7"/>
    </row>
    <row r="22" spans="1:4" x14ac:dyDescent="0.2">
      <c r="A22" s="10"/>
      <c r="B22" s="7"/>
      <c r="C22" s="7"/>
      <c r="D22" s="7"/>
    </row>
    <row r="23" spans="1:4" ht="15.75" x14ac:dyDescent="0.25">
      <c r="A23" s="6" t="s">
        <v>58</v>
      </c>
      <c r="B23" s="7"/>
      <c r="C23" s="7"/>
      <c r="D23" s="7"/>
    </row>
    <row r="24" spans="1:4" s="3" customFormat="1" x14ac:dyDescent="0.2">
      <c r="A24" s="14" t="s">
        <v>57</v>
      </c>
      <c r="B24" s="14" t="s">
        <v>56</v>
      </c>
      <c r="C24" s="14" t="s">
        <v>55</v>
      </c>
      <c r="D24" s="14" t="s">
        <v>54</v>
      </c>
    </row>
    <row r="25" spans="1:4" s="4" customFormat="1" ht="24.75" customHeight="1" x14ac:dyDescent="0.2">
      <c r="A25" s="15" t="s">
        <v>44</v>
      </c>
      <c r="B25" s="15" t="s">
        <v>52</v>
      </c>
      <c r="C25" s="16" t="s">
        <v>53</v>
      </c>
      <c r="D25" s="16"/>
    </row>
    <row r="26" spans="1:4" s="4" customFormat="1" ht="24.75" customHeight="1" x14ac:dyDescent="0.2">
      <c r="A26" s="15" t="s">
        <v>43</v>
      </c>
      <c r="B26" s="15" t="s">
        <v>52</v>
      </c>
      <c r="C26" s="16" t="s">
        <v>51</v>
      </c>
      <c r="D26" s="16"/>
    </row>
    <row r="27" spans="1:4" ht="15.75" x14ac:dyDescent="0.25">
      <c r="A27" s="6" t="s">
        <v>50</v>
      </c>
      <c r="B27" s="12"/>
      <c r="C27" s="12"/>
      <c r="D27" s="17"/>
    </row>
    <row r="28" spans="1:4" x14ac:dyDescent="0.2">
      <c r="A28" s="7" t="s">
        <v>49</v>
      </c>
      <c r="B28" s="12"/>
      <c r="C28" s="12"/>
      <c r="D28" s="17"/>
    </row>
    <row r="29" spans="1:4" s="4" customFormat="1" ht="55.5" customHeight="1" x14ac:dyDescent="0.2">
      <c r="A29" s="18"/>
      <c r="B29" s="15"/>
      <c r="C29" s="16"/>
      <c r="D29" s="16"/>
    </row>
    <row r="30" spans="1:4" x14ac:dyDescent="0.2">
      <c r="A30" s="7" t="s">
        <v>48</v>
      </c>
      <c r="B30" s="12"/>
      <c r="C30" s="12"/>
      <c r="D30" s="17"/>
    </row>
    <row r="31" spans="1:4" ht="15.75" x14ac:dyDescent="0.25">
      <c r="A31" s="19" t="s">
        <v>47</v>
      </c>
      <c r="B31" s="12"/>
      <c r="C31" s="12"/>
      <c r="D31" s="17"/>
    </row>
    <row r="32" spans="1:4" x14ac:dyDescent="0.2">
      <c r="A32" s="7"/>
      <c r="B32" s="12"/>
      <c r="C32" s="12"/>
      <c r="D32" s="17"/>
    </row>
    <row r="33" spans="1:4" ht="15.75" x14ac:dyDescent="0.25">
      <c r="A33" s="20" t="s">
        <v>76</v>
      </c>
      <c r="B33" s="7"/>
      <c r="C33" s="7"/>
      <c r="D33" s="7"/>
    </row>
    <row r="34" spans="1:4" ht="12.75" customHeight="1" x14ac:dyDescent="0.2">
      <c r="A34" s="21" t="s">
        <v>77</v>
      </c>
      <c r="B34" s="7"/>
      <c r="C34" s="7"/>
      <c r="D34" s="7"/>
    </row>
    <row r="35" spans="1:4" ht="30" customHeight="1" x14ac:dyDescent="0.2">
      <c r="A35" s="22" t="s">
        <v>78</v>
      </c>
      <c r="B35" s="23" t="s">
        <v>79</v>
      </c>
      <c r="C35" s="7"/>
      <c r="D35" s="7"/>
    </row>
    <row r="36" spans="1:4" ht="12.75" customHeight="1" x14ac:dyDescent="0.2">
      <c r="A36" s="21"/>
      <c r="B36" s="7"/>
      <c r="C36" s="7"/>
      <c r="D36" s="7"/>
    </row>
    <row r="37" spans="1:4" ht="12.75" customHeight="1" x14ac:dyDescent="0.25">
      <c r="A37" s="6" t="s">
        <v>46</v>
      </c>
      <c r="B37" s="7"/>
      <c r="C37" s="7"/>
      <c r="D37" s="7"/>
    </row>
    <row r="38" spans="1:4" ht="12.75" customHeight="1" x14ac:dyDescent="0.2">
      <c r="A38" s="24"/>
      <c r="B38" s="24"/>
      <c r="C38" s="24"/>
      <c r="D38" s="24"/>
    </row>
    <row r="39" spans="1:4" ht="12.75" customHeight="1" x14ac:dyDescent="0.25">
      <c r="A39" s="6" t="s">
        <v>45</v>
      </c>
      <c r="B39" s="24"/>
      <c r="C39" s="24"/>
      <c r="D39" s="24"/>
    </row>
    <row r="40" spans="1:4" ht="12.75" customHeight="1" x14ac:dyDescent="0.2">
      <c r="A40" s="25" t="str">
        <f>'Example 1'!A1</f>
        <v>Example 1:- Simple Entry Of MOD Function</v>
      </c>
      <c r="B40" s="24"/>
      <c r="C40" s="24"/>
      <c r="D40" s="24"/>
    </row>
    <row r="41" spans="1:4" ht="12.75" customHeight="1" x14ac:dyDescent="0.2">
      <c r="A41" s="25" t="str">
        <f>'Example 2'!A1</f>
        <v>Example 2:- Proof Of Algorithm Of MOD Function</v>
      </c>
      <c r="B41" s="24"/>
      <c r="C41" s="24"/>
      <c r="D41" s="24"/>
    </row>
    <row r="42" spans="1:4" ht="12.75" customHeight="1" x14ac:dyDescent="0.2">
      <c r="A42" s="25" t="str">
        <f>'Example 3'!A1</f>
        <v>Example 3:- Validation For MOD Function.</v>
      </c>
      <c r="B42" s="24"/>
      <c r="C42" s="24"/>
      <c r="D42" s="24"/>
    </row>
    <row r="43" spans="1:4" x14ac:dyDescent="0.2">
      <c r="A43" s="25" t="str">
        <f>'Example 4'!A1</f>
        <v>Example 4:- Using MOD Function To Escalate Payments At Periodic Intervals</v>
      </c>
      <c r="B43" s="24"/>
      <c r="C43" s="24"/>
      <c r="D43" s="24"/>
    </row>
    <row r="44" spans="1:4" ht="15" customHeight="1" x14ac:dyDescent="0.2">
      <c r="A44" s="25" t="str">
        <f>'Example 5'!A1</f>
        <v>Example 5:- Using MOD Function To Resolve Packaging Problems.</v>
      </c>
      <c r="B44" s="24"/>
      <c r="C44" s="24"/>
      <c r="D44" s="24"/>
    </row>
    <row r="45" spans="1:4" ht="15" customHeight="1" x14ac:dyDescent="0.2">
      <c r="A45" s="25"/>
      <c r="B45" s="24"/>
      <c r="C45" s="24"/>
      <c r="D45" s="24"/>
    </row>
    <row r="46" spans="1:4" s="5" customFormat="1" ht="15" customHeight="1" x14ac:dyDescent="0.25">
      <c r="A46" s="6" t="s">
        <v>5</v>
      </c>
      <c r="B46" s="7"/>
      <c r="C46" s="7"/>
      <c r="D46" s="7"/>
    </row>
    <row r="47" spans="1:4" s="5" customFormat="1" ht="15" customHeight="1" x14ac:dyDescent="0.2">
      <c r="A47" s="7"/>
      <c r="B47" s="7"/>
      <c r="C47" s="7"/>
      <c r="D47" s="7"/>
    </row>
    <row r="48" spans="1:4" s="5" customFormat="1" ht="15" customHeight="1" x14ac:dyDescent="0.2">
      <c r="A48" s="12" t="s">
        <v>4</v>
      </c>
      <c r="B48" s="7"/>
      <c r="C48" s="7"/>
      <c r="D48" s="7"/>
    </row>
    <row r="49" spans="1:4" s="5" customFormat="1" ht="15" customHeight="1" x14ac:dyDescent="0.2">
      <c r="A49" s="26" t="s">
        <v>3</v>
      </c>
      <c r="B49" s="26"/>
      <c r="C49" s="26"/>
      <c r="D49" s="26"/>
    </row>
    <row r="50" spans="1:4" s="5" customFormat="1" ht="15" customHeight="1" x14ac:dyDescent="0.2">
      <c r="A50" s="27" t="s">
        <v>2</v>
      </c>
      <c r="B50" s="16"/>
      <c r="C50" s="16"/>
      <c r="D50" s="16"/>
    </row>
    <row r="51" spans="1:4" s="5" customFormat="1" ht="15" customHeight="1" x14ac:dyDescent="0.2">
      <c r="A51" s="28" t="s">
        <v>1</v>
      </c>
      <c r="B51" s="16"/>
      <c r="C51" s="16"/>
      <c r="D51" s="16"/>
    </row>
    <row r="52" spans="1:4" x14ac:dyDescent="0.2">
      <c r="A52" s="28"/>
      <c r="B52" s="16"/>
      <c r="C52" s="16"/>
      <c r="D52" s="16"/>
    </row>
    <row r="53" spans="1:4" x14ac:dyDescent="0.2">
      <c r="A53" s="29" t="s">
        <v>0</v>
      </c>
      <c r="B53" s="16"/>
      <c r="C53" s="16"/>
      <c r="D53" s="16"/>
    </row>
    <row r="54" spans="1:4" x14ac:dyDescent="0.2">
      <c r="A54" s="28"/>
      <c r="B54" s="16"/>
      <c r="C54" s="16"/>
      <c r="D54" s="16"/>
    </row>
    <row r="55" spans="1:4" x14ac:dyDescent="0.2">
      <c r="A55" s="30"/>
      <c r="B55" s="30"/>
      <c r="C55" s="30"/>
      <c r="D55" s="30"/>
    </row>
  </sheetData>
  <mergeCells count="1">
    <mergeCell ref="A49:D4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71</v>
      </c>
      <c r="B1" s="39"/>
      <c r="C1" s="39"/>
      <c r="D1" s="39"/>
      <c r="E1" s="39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44</v>
      </c>
      <c r="B3" s="35">
        <v>9</v>
      </c>
      <c r="C3" s="7"/>
      <c r="D3" s="36"/>
      <c r="E3" s="7"/>
    </row>
    <row r="4" spans="1:5" x14ac:dyDescent="0.2">
      <c r="A4" s="12" t="s">
        <v>43</v>
      </c>
      <c r="B4" s="35">
        <v>2</v>
      </c>
      <c r="C4" s="7"/>
      <c r="D4" s="36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tr">
        <f>"The modulus of "&amp;B3&amp;" divided by "&amp;B4&amp;" is &gt;&gt;&gt;"</f>
        <v>The modulus of 9 divided by 2 is &gt;&gt;&gt;</v>
      </c>
      <c r="B6" s="7">
        <f>MOD(B3,B4)</f>
        <v>1</v>
      </c>
      <c r="C6" s="7"/>
      <c r="D6" s="7"/>
      <c r="E6" s="7"/>
    </row>
    <row r="7" spans="1:5" x14ac:dyDescent="0.2">
      <c r="A7" s="12" t="str">
        <f>"Formula in "&amp;ADDRESS(ROW(B6),COLUMN(B6),4)&amp;"   &gt;&gt;&gt;"</f>
        <v>Formula in B6   &gt;&gt;&gt;</v>
      </c>
      <c r="B7" s="37" t="str">
        <f ca="1">_xlfn.FORMULATEXT(B6)</f>
        <v>=MOD(B3,B4)</v>
      </c>
      <c r="C7" s="7"/>
      <c r="D7" s="7"/>
      <c r="E7" s="7"/>
    </row>
    <row r="8" spans="1:5" x14ac:dyDescent="0.2">
      <c r="A8" s="12"/>
      <c r="B8" s="37"/>
      <c r="C8" s="7"/>
      <c r="D8" s="7"/>
      <c r="E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72</v>
      </c>
      <c r="B1" s="39"/>
      <c r="C1" s="39"/>
      <c r="D1" s="39"/>
      <c r="E1" s="39"/>
    </row>
    <row r="2" spans="1:5" ht="15" customHeight="1" x14ac:dyDescent="0.2">
      <c r="A2" s="40"/>
      <c r="B2" s="41"/>
      <c r="C2" s="41"/>
      <c r="D2" s="7"/>
      <c r="E2" s="7"/>
    </row>
    <row r="3" spans="1:5" x14ac:dyDescent="0.2">
      <c r="A3" s="12" t="s">
        <v>44</v>
      </c>
      <c r="B3" s="35">
        <v>13</v>
      </c>
      <c r="C3" s="7"/>
      <c r="D3" s="36"/>
      <c r="E3" s="7"/>
    </row>
    <row r="4" spans="1:5" x14ac:dyDescent="0.2">
      <c r="A4" s="12" t="s">
        <v>43</v>
      </c>
      <c r="B4" s="35">
        <v>5</v>
      </c>
      <c r="C4" s="7"/>
      <c r="D4" s="36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tr">
        <f>"The modulus of "&amp;B3&amp;" divided by "&amp;B4&amp;" is &gt;&gt;&gt;"</f>
        <v>The modulus of 13 divided by 5 is &gt;&gt;&gt;</v>
      </c>
      <c r="B6" s="7">
        <f>MOD(B3,B4)</f>
        <v>3</v>
      </c>
      <c r="C6" s="7"/>
      <c r="D6" s="7"/>
      <c r="E6" s="7"/>
    </row>
    <row r="7" spans="1:5" x14ac:dyDescent="0.2">
      <c r="A7" s="12" t="str">
        <f>"Formula in "&amp;ADDRESS(ROW(B6),COLUMN(B6),4)&amp;"   &gt;&gt;&gt;"</f>
        <v>Formula in B6   &gt;&gt;&gt;</v>
      </c>
      <c r="B7" s="37" t="str">
        <f ca="1">_xlfn.FORMULATEXT(B6)</f>
        <v>=MOD(B3,B4)</v>
      </c>
      <c r="C7" s="7"/>
      <c r="D7" s="7"/>
      <c r="E7" s="7"/>
    </row>
    <row r="8" spans="1:5" x14ac:dyDescent="0.2">
      <c r="A8" s="40"/>
      <c r="B8" s="41"/>
      <c r="C8" s="41"/>
      <c r="D8" s="7"/>
      <c r="E8" s="7"/>
    </row>
    <row r="9" spans="1:5" x14ac:dyDescent="0.2">
      <c r="A9" s="42" t="s">
        <v>42</v>
      </c>
      <c r="B9" s="41">
        <f>B3-B4*INT(B3/B4)</f>
        <v>3</v>
      </c>
      <c r="C9" s="41"/>
      <c r="D9" s="7"/>
      <c r="E9" s="7"/>
    </row>
    <row r="10" spans="1:5" x14ac:dyDescent="0.2">
      <c r="A10" s="12" t="str">
        <f>"Formula in "&amp;ADDRESS(ROW(B9),COLUMN(B9),4)&amp;"   &gt;&gt;&gt;"</f>
        <v>Formula in B9   &gt;&gt;&gt;</v>
      </c>
      <c r="B10" s="37" t="str">
        <f ca="1">_xlfn.FORMULATEXT(B9)</f>
        <v>=B3-B4*INT(B3/B4)</v>
      </c>
      <c r="C10" s="41"/>
      <c r="D10" s="7"/>
      <c r="E10" s="7"/>
    </row>
    <row r="11" spans="1:5" x14ac:dyDescent="0.2">
      <c r="A11" s="40"/>
      <c r="B11" s="41"/>
      <c r="C11" s="41"/>
      <c r="D11" s="7"/>
      <c r="E11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73</v>
      </c>
      <c r="B1" s="39"/>
      <c r="C1" s="39"/>
      <c r="D1" s="39"/>
      <c r="E1" s="39"/>
    </row>
    <row r="2" spans="1:5" ht="15" customHeight="1" x14ac:dyDescent="0.2">
      <c r="A2" s="43"/>
      <c r="B2" s="44"/>
      <c r="C2" s="45"/>
      <c r="D2" s="14"/>
      <c r="E2" s="7"/>
    </row>
    <row r="3" spans="1:5" x14ac:dyDescent="0.2">
      <c r="A3" s="43" t="s">
        <v>41</v>
      </c>
      <c r="B3" s="44" t="s">
        <v>40</v>
      </c>
      <c r="C3" s="45" t="s">
        <v>39</v>
      </c>
      <c r="D3" s="14" t="s">
        <v>38</v>
      </c>
      <c r="E3" s="7"/>
    </row>
    <row r="4" spans="1:5" x14ac:dyDescent="0.2">
      <c r="A4" s="7" t="str">
        <f>MOD!A25</f>
        <v>number</v>
      </c>
      <c r="B4" s="35">
        <v>237</v>
      </c>
      <c r="C4" s="7">
        <f>IF(ISNUMBER(B4),0,"Data Input Error")</f>
        <v>0</v>
      </c>
      <c r="D4" s="7" t="str">
        <f ca="1">_xlfn.FORMULATEXT(C4)</f>
        <v>=IF(ISNUMBER(B4),0,"Data Input Error")</v>
      </c>
      <c r="E4" s="7"/>
    </row>
    <row r="5" spans="1:5" x14ac:dyDescent="0.2">
      <c r="A5" s="12" t="str">
        <f>MOD!A26</f>
        <v>divisor</v>
      </c>
      <c r="B5" s="35">
        <v>17</v>
      </c>
      <c r="C5" s="7">
        <f>IF(AND(ISNUMBER(B5),B5&lt;&gt;0),0,"Data Input Error")</f>
        <v>0</v>
      </c>
      <c r="D5" s="7" t="str">
        <f ca="1">_xlfn.FORMULATEXT(C5)</f>
        <v>=IF(AND(ISNUMBER(B5),B5&lt;&gt;0),0,"Data Input Error")</v>
      </c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2" t="str">
        <f>"The modulus of "&amp;B4&amp;" divided by "&amp;B5&amp;" is &gt;&gt;&gt;"</f>
        <v>The modulus of 237 divided by 17 is &gt;&gt;&gt;</v>
      </c>
      <c r="B7" s="7">
        <f>MOD(B4,B5)</f>
        <v>16</v>
      </c>
      <c r="C7" s="7"/>
      <c r="D7" s="7"/>
      <c r="E7" s="7"/>
    </row>
    <row r="8" spans="1:5" x14ac:dyDescent="0.2">
      <c r="A8" s="12" t="str">
        <f ca="1">"Formula used in "&amp;ADDRESS(ROW(B7),COLUMN(B7),4)&amp; " &gt;&gt;&gt;    "&amp;_xlfn.FORMULATEXT(B7)</f>
        <v>Formula used in B7 &gt;&gt;&gt;    =MOD(B4,B5)</v>
      </c>
      <c r="B8" s="7"/>
      <c r="C8" s="7"/>
      <c r="D8" s="7"/>
      <c r="E8" s="7"/>
    </row>
    <row r="9" spans="1:5" x14ac:dyDescent="0.2">
      <c r="A9" s="12"/>
      <c r="B9" s="7"/>
      <c r="C9" s="7"/>
      <c r="D9" s="7"/>
      <c r="E9" s="7"/>
    </row>
    <row r="10" spans="1:5" x14ac:dyDescent="0.2">
      <c r="A10" s="12" t="s">
        <v>37</v>
      </c>
      <c r="B10" s="7"/>
      <c r="C10" s="7"/>
      <c r="D10" s="7"/>
      <c r="E10" s="7"/>
    </row>
    <row r="11" spans="1:5" x14ac:dyDescent="0.2">
      <c r="A11" s="46" t="s">
        <v>36</v>
      </c>
      <c r="B11" s="45" t="s">
        <v>35</v>
      </c>
      <c r="C11" s="44" t="s">
        <v>34</v>
      </c>
      <c r="D11" s="45" t="s">
        <v>33</v>
      </c>
      <c r="E11" s="14"/>
    </row>
    <row r="12" spans="1:5" x14ac:dyDescent="0.2">
      <c r="A12" s="7" t="str">
        <f>A4</f>
        <v>number</v>
      </c>
      <c r="B12" s="12" t="s">
        <v>32</v>
      </c>
      <c r="C12" s="7"/>
      <c r="D12" s="7"/>
      <c r="E12" s="7"/>
    </row>
    <row r="13" spans="1:5" x14ac:dyDescent="0.2">
      <c r="A13" s="7"/>
      <c r="B13" s="14" t="s">
        <v>30</v>
      </c>
      <c r="C13" s="14" t="b">
        <f>ISNUMBER(B4)</f>
        <v>1</v>
      </c>
      <c r="D13" s="7" t="str">
        <f ca="1">_xlfn.FORMULATEXT(C13)</f>
        <v>=ISNUMBER(B4)</v>
      </c>
      <c r="E13" s="7"/>
    </row>
    <row r="14" spans="1:5" x14ac:dyDescent="0.2">
      <c r="A14" s="7"/>
      <c r="B14" s="14"/>
      <c r="C14" s="14"/>
      <c r="D14" s="7"/>
      <c r="E14" s="7"/>
    </row>
    <row r="15" spans="1:5" x14ac:dyDescent="0.2">
      <c r="A15" s="12" t="str">
        <f>'Example 1'!A4</f>
        <v>divisor</v>
      </c>
      <c r="B15" s="12" t="s">
        <v>32</v>
      </c>
      <c r="C15" s="12"/>
      <c r="D15" s="12"/>
      <c r="E15" s="12"/>
    </row>
    <row r="16" spans="1:5" x14ac:dyDescent="0.2">
      <c r="A16" s="12"/>
      <c r="B16" s="12" t="s">
        <v>31</v>
      </c>
      <c r="C16" s="12"/>
      <c r="D16" s="12"/>
      <c r="E16" s="12"/>
    </row>
    <row r="17" spans="1:5" x14ac:dyDescent="0.2">
      <c r="A17" s="12"/>
      <c r="B17" s="14" t="s">
        <v>30</v>
      </c>
      <c r="C17" s="14" t="b">
        <f>AND(ISNUMBER(B5),B5&lt;&gt;0)</f>
        <v>1</v>
      </c>
      <c r="D17" s="7" t="str">
        <f ca="1">_xlfn.FORMULATEXT(C17)</f>
        <v>=AND(ISNUMBER(B5),B5&lt;&gt;0)</v>
      </c>
      <c r="E17" s="12"/>
    </row>
    <row r="18" spans="1:5" x14ac:dyDescent="0.2">
      <c r="A18" s="12"/>
      <c r="B18" s="12"/>
      <c r="C18" s="12"/>
      <c r="D18" s="12"/>
      <c r="E18" s="12"/>
    </row>
    <row r="19" spans="1:5" x14ac:dyDescent="0.2">
      <c r="A19" s="12"/>
      <c r="B19" s="7"/>
      <c r="C19" s="7"/>
      <c r="D19" s="7"/>
      <c r="E19" s="7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Any number other than 0." promptTitle="Data Input Validation" prompt="Any number other than 0." sqref="B5" xr:uid="{00000000-0002-0000-0300-000000000000}">
      <formula1>AND(ISNUMBER(B5),B5&lt;&gt;0)</formula1>
    </dataValidation>
    <dataValidation type="custom" allowBlank="1" showInputMessage="1" showErrorMessage="1" errorTitle="Data Input Error" error="Number only." promptTitle="Data Input Validation" prompt="Number only." sqref="B4" xr:uid="{00000000-0002-0000-0300-000001000000}">
      <formula1>ISNUMBER(B4)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5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74</v>
      </c>
      <c r="B1" s="39"/>
      <c r="C1" s="39"/>
      <c r="D1" s="39"/>
      <c r="E1" s="39"/>
    </row>
    <row r="2" spans="1:5" ht="15" customHeight="1" x14ac:dyDescent="0.2">
      <c r="A2" s="40"/>
      <c r="B2" s="41"/>
      <c r="C2" s="41"/>
      <c r="D2" s="7"/>
      <c r="E2" s="7"/>
    </row>
    <row r="3" spans="1:5" x14ac:dyDescent="0.2">
      <c r="A3" s="42" t="s">
        <v>29</v>
      </c>
      <c r="B3" s="41"/>
      <c r="C3" s="41"/>
      <c r="D3" s="7"/>
      <c r="E3" s="7"/>
    </row>
    <row r="4" spans="1:5" x14ac:dyDescent="0.2">
      <c r="A4" s="40"/>
      <c r="B4" s="41"/>
      <c r="C4" s="41"/>
      <c r="D4" s="7"/>
      <c r="E4" s="7"/>
    </row>
    <row r="5" spans="1:5" x14ac:dyDescent="0.2">
      <c r="A5" s="40" t="s">
        <v>28</v>
      </c>
      <c r="B5" s="47">
        <v>-12000</v>
      </c>
      <c r="C5" s="48" t="s">
        <v>27</v>
      </c>
      <c r="D5" s="7"/>
      <c r="E5" s="7"/>
    </row>
    <row r="6" spans="1:5" x14ac:dyDescent="0.2">
      <c r="A6" s="40" t="s">
        <v>26</v>
      </c>
      <c r="B6" s="49">
        <v>6</v>
      </c>
      <c r="C6" s="48" t="s">
        <v>25</v>
      </c>
      <c r="D6" s="7"/>
      <c r="E6" s="7"/>
    </row>
    <row r="7" spans="1:5" x14ac:dyDescent="0.2">
      <c r="A7" s="40" t="s">
        <v>23</v>
      </c>
      <c r="B7" s="50">
        <v>0.04</v>
      </c>
      <c r="C7" s="48" t="s">
        <v>24</v>
      </c>
      <c r="D7" s="7"/>
      <c r="E7" s="7"/>
    </row>
    <row r="8" spans="1:5" x14ac:dyDescent="0.2">
      <c r="A8" s="40" t="s">
        <v>23</v>
      </c>
      <c r="B8" s="51">
        <f>(1+B7)^(1/12)-1</f>
        <v>3.2737397821989145E-3</v>
      </c>
      <c r="C8" s="48" t="s">
        <v>22</v>
      </c>
      <c r="D8" s="7"/>
      <c r="E8" s="7"/>
    </row>
    <row r="9" spans="1:5" x14ac:dyDescent="0.2">
      <c r="A9" s="40"/>
      <c r="B9" s="41"/>
      <c r="C9" s="41"/>
      <c r="D9" s="7"/>
      <c r="E9" s="7"/>
    </row>
    <row r="10" spans="1:5" x14ac:dyDescent="0.2">
      <c r="A10" s="40" t="s">
        <v>21</v>
      </c>
      <c r="B10" s="41" t="s">
        <v>20</v>
      </c>
      <c r="C10" s="41"/>
      <c r="D10" s="7"/>
      <c r="E10" s="7"/>
    </row>
    <row r="11" spans="1:5" x14ac:dyDescent="0.2">
      <c r="A11" s="52">
        <v>0</v>
      </c>
      <c r="B11" s="53">
        <f>B5</f>
        <v>-12000</v>
      </c>
      <c r="C11" s="41"/>
      <c r="D11" s="7"/>
      <c r="E11" s="7"/>
    </row>
    <row r="12" spans="1:5" x14ac:dyDescent="0.2">
      <c r="A12" s="52">
        <v>1</v>
      </c>
      <c r="B12" s="53">
        <f t="shared" ref="B12:B49" si="0">IF(MOD(A12,$B$6)=0,B11*(1+$B$8)^A12,B11)</f>
        <v>-12000</v>
      </c>
      <c r="C12" s="48" t="str">
        <f ca="1">"'Anchor Formula' = &gt;&gt;&gt;   "&amp;_xlfn.FORMULATEXT(B12)</f>
        <v>'Anchor Formula' = &gt;&gt;&gt;   =IF(MOD(A12,$B$6)=0,B11*(1+$B$8)^A12,B11)</v>
      </c>
      <c r="D12" s="7"/>
      <c r="E12" s="7"/>
    </row>
    <row r="13" spans="1:5" x14ac:dyDescent="0.2">
      <c r="A13" s="52">
        <v>2</v>
      </c>
      <c r="B13" s="53">
        <f t="shared" si="0"/>
        <v>-12000</v>
      </c>
      <c r="C13" s="41"/>
      <c r="D13" s="7"/>
      <c r="E13" s="7"/>
    </row>
    <row r="14" spans="1:5" x14ac:dyDescent="0.2">
      <c r="A14" s="52">
        <v>3</v>
      </c>
      <c r="B14" s="53">
        <f t="shared" si="0"/>
        <v>-12000</v>
      </c>
      <c r="C14" s="41"/>
      <c r="D14" s="7"/>
      <c r="E14" s="7"/>
    </row>
    <row r="15" spans="1:5" x14ac:dyDescent="0.2">
      <c r="A15" s="52">
        <v>4</v>
      </c>
      <c r="B15" s="53">
        <f t="shared" si="0"/>
        <v>-12000</v>
      </c>
      <c r="C15" s="41"/>
      <c r="D15" s="7"/>
      <c r="E15" s="7"/>
    </row>
    <row r="16" spans="1:5" x14ac:dyDescent="0.2">
      <c r="A16" s="52">
        <v>5</v>
      </c>
      <c r="B16" s="53">
        <f t="shared" si="0"/>
        <v>-12000</v>
      </c>
      <c r="C16" s="41"/>
      <c r="D16" s="7"/>
      <c r="E16" s="7"/>
    </row>
    <row r="17" spans="1:5" x14ac:dyDescent="0.2">
      <c r="A17" s="52">
        <v>6</v>
      </c>
      <c r="B17" s="53">
        <f t="shared" si="0"/>
        <v>-12237.646832622688</v>
      </c>
      <c r="C17" s="41"/>
      <c r="D17" s="7"/>
      <c r="E17" s="7"/>
    </row>
    <row r="18" spans="1:5" x14ac:dyDescent="0.2">
      <c r="A18" s="52">
        <v>7</v>
      </c>
      <c r="B18" s="53">
        <f t="shared" si="0"/>
        <v>-12237.646832622688</v>
      </c>
      <c r="C18" s="41"/>
      <c r="D18" s="7"/>
      <c r="E18" s="7"/>
    </row>
    <row r="19" spans="1:5" x14ac:dyDescent="0.2">
      <c r="A19" s="52">
        <v>8</v>
      </c>
      <c r="B19" s="53">
        <f t="shared" si="0"/>
        <v>-12237.646832622688</v>
      </c>
      <c r="C19" s="41"/>
      <c r="D19" s="7"/>
      <c r="E19" s="7"/>
    </row>
    <row r="20" spans="1:5" x14ac:dyDescent="0.2">
      <c r="A20" s="52">
        <v>9</v>
      </c>
      <c r="B20" s="53">
        <f t="shared" si="0"/>
        <v>-12237.646832622688</v>
      </c>
      <c r="C20" s="41"/>
      <c r="D20" s="7"/>
      <c r="E20" s="7"/>
    </row>
    <row r="21" spans="1:5" x14ac:dyDescent="0.2">
      <c r="A21" s="52">
        <v>10</v>
      </c>
      <c r="B21" s="53">
        <f t="shared" si="0"/>
        <v>-12237.646832622688</v>
      </c>
      <c r="C21" s="41"/>
      <c r="D21" s="7"/>
      <c r="E21" s="7"/>
    </row>
    <row r="22" spans="1:5" x14ac:dyDescent="0.2">
      <c r="A22" s="52">
        <v>11</v>
      </c>
      <c r="B22" s="53">
        <f t="shared" si="0"/>
        <v>-12237.646832622688</v>
      </c>
      <c r="C22" s="41"/>
      <c r="D22" s="7"/>
      <c r="E22" s="7"/>
    </row>
    <row r="23" spans="1:5" x14ac:dyDescent="0.2">
      <c r="A23" s="52">
        <v>12</v>
      </c>
      <c r="B23" s="53">
        <f t="shared" si="0"/>
        <v>-12727.152705927601</v>
      </c>
      <c r="C23" s="41"/>
      <c r="D23" s="7"/>
      <c r="E23" s="7"/>
    </row>
    <row r="24" spans="1:5" x14ac:dyDescent="0.2">
      <c r="A24" s="52">
        <v>13</v>
      </c>
      <c r="B24" s="53">
        <f t="shared" si="0"/>
        <v>-12727.152705927601</v>
      </c>
      <c r="C24" s="41"/>
      <c r="D24" s="7"/>
      <c r="E24" s="7"/>
    </row>
    <row r="25" spans="1:5" x14ac:dyDescent="0.2">
      <c r="A25" s="52">
        <v>14</v>
      </c>
      <c r="B25" s="53">
        <f t="shared" si="0"/>
        <v>-12727.152705927601</v>
      </c>
      <c r="C25" s="41"/>
      <c r="D25" s="7"/>
      <c r="E25" s="7"/>
    </row>
    <row r="26" spans="1:5" x14ac:dyDescent="0.2">
      <c r="A26" s="52">
        <v>15</v>
      </c>
      <c r="B26" s="53">
        <f t="shared" si="0"/>
        <v>-12727.152705927601</v>
      </c>
      <c r="C26" s="41"/>
      <c r="D26" s="7"/>
      <c r="E26" s="7"/>
    </row>
    <row r="27" spans="1:5" x14ac:dyDescent="0.2">
      <c r="A27" s="52">
        <v>16</v>
      </c>
      <c r="B27" s="53">
        <f t="shared" si="0"/>
        <v>-12727.152705927601</v>
      </c>
      <c r="C27" s="41"/>
      <c r="D27" s="7"/>
      <c r="E27" s="7"/>
    </row>
    <row r="28" spans="1:5" x14ac:dyDescent="0.2">
      <c r="A28" s="52">
        <v>17</v>
      </c>
      <c r="B28" s="53">
        <f t="shared" si="0"/>
        <v>-12727.152705927601</v>
      </c>
      <c r="C28" s="41"/>
      <c r="D28" s="7"/>
      <c r="E28" s="7"/>
    </row>
    <row r="29" spans="1:5" x14ac:dyDescent="0.2">
      <c r="A29" s="52">
        <v>18</v>
      </c>
      <c r="B29" s="53">
        <f t="shared" si="0"/>
        <v>-13498.36800000002</v>
      </c>
      <c r="C29" s="41"/>
      <c r="D29" s="7"/>
      <c r="E29" s="7"/>
    </row>
    <row r="30" spans="1:5" x14ac:dyDescent="0.2">
      <c r="A30" s="52">
        <v>19</v>
      </c>
      <c r="B30" s="53">
        <f t="shared" si="0"/>
        <v>-13498.36800000002</v>
      </c>
      <c r="C30" s="41"/>
      <c r="D30" s="7"/>
      <c r="E30" s="7"/>
    </row>
    <row r="31" spans="1:5" x14ac:dyDescent="0.2">
      <c r="A31" s="52">
        <v>20</v>
      </c>
      <c r="B31" s="53">
        <f t="shared" si="0"/>
        <v>-13498.36800000002</v>
      </c>
      <c r="C31" s="41"/>
      <c r="D31" s="7"/>
      <c r="E31" s="7"/>
    </row>
    <row r="32" spans="1:5" x14ac:dyDescent="0.2">
      <c r="A32" s="52">
        <v>21</v>
      </c>
      <c r="B32" s="53">
        <f t="shared" si="0"/>
        <v>-13498.36800000002</v>
      </c>
      <c r="C32" s="41"/>
      <c r="D32" s="7"/>
      <c r="E32" s="7"/>
    </row>
    <row r="33" spans="1:5" x14ac:dyDescent="0.2">
      <c r="A33" s="52">
        <v>22</v>
      </c>
      <c r="B33" s="53">
        <f t="shared" si="0"/>
        <v>-13498.36800000002</v>
      </c>
      <c r="C33" s="41"/>
      <c r="D33" s="7"/>
      <c r="E33" s="7"/>
    </row>
    <row r="34" spans="1:5" x14ac:dyDescent="0.2">
      <c r="A34" s="52">
        <v>23</v>
      </c>
      <c r="B34" s="53">
        <f t="shared" si="0"/>
        <v>-13498.36800000002</v>
      </c>
      <c r="C34" s="41"/>
      <c r="D34" s="7"/>
      <c r="E34" s="7"/>
    </row>
    <row r="35" spans="1:5" x14ac:dyDescent="0.2">
      <c r="A35" s="52">
        <v>24</v>
      </c>
      <c r="B35" s="53">
        <f t="shared" si="0"/>
        <v>-14599.834828800038</v>
      </c>
      <c r="C35" s="41"/>
      <c r="D35" s="7"/>
      <c r="E35" s="7"/>
    </row>
    <row r="36" spans="1:5" x14ac:dyDescent="0.2">
      <c r="A36" s="52">
        <v>25</v>
      </c>
      <c r="B36" s="53">
        <f t="shared" si="0"/>
        <v>-14599.834828800038</v>
      </c>
      <c r="C36" s="41"/>
      <c r="D36" s="7"/>
      <c r="E36" s="7"/>
    </row>
    <row r="37" spans="1:5" x14ac:dyDescent="0.2">
      <c r="A37" s="52">
        <v>26</v>
      </c>
      <c r="B37" s="53">
        <f t="shared" si="0"/>
        <v>-14599.834828800038</v>
      </c>
      <c r="C37" s="41"/>
      <c r="D37" s="7"/>
      <c r="E37" s="7"/>
    </row>
    <row r="38" spans="1:5" x14ac:dyDescent="0.2">
      <c r="A38" s="52">
        <v>27</v>
      </c>
      <c r="B38" s="53">
        <f t="shared" si="0"/>
        <v>-14599.834828800038</v>
      </c>
      <c r="C38" s="41"/>
      <c r="D38" s="7"/>
      <c r="E38" s="7"/>
    </row>
    <row r="39" spans="1:5" x14ac:dyDescent="0.2">
      <c r="A39" s="52">
        <v>28</v>
      </c>
      <c r="B39" s="53">
        <f t="shared" si="0"/>
        <v>-14599.834828800038</v>
      </c>
      <c r="C39" s="41"/>
      <c r="D39" s="7"/>
      <c r="E39" s="7"/>
    </row>
    <row r="40" spans="1:5" x14ac:dyDescent="0.2">
      <c r="A40" s="52">
        <v>29</v>
      </c>
      <c r="B40" s="53">
        <f t="shared" si="0"/>
        <v>-14599.834828800038</v>
      </c>
      <c r="C40" s="41"/>
      <c r="D40" s="7"/>
      <c r="E40" s="7"/>
    </row>
    <row r="41" spans="1:5" x14ac:dyDescent="0.2">
      <c r="A41" s="52">
        <v>30</v>
      </c>
      <c r="B41" s="53">
        <f t="shared" si="0"/>
        <v>-16103.908370113073</v>
      </c>
      <c r="C41" s="41"/>
      <c r="D41" s="7"/>
      <c r="E41" s="7"/>
    </row>
    <row r="42" spans="1:5" x14ac:dyDescent="0.2">
      <c r="A42" s="52">
        <v>31</v>
      </c>
      <c r="B42" s="53">
        <f t="shared" si="0"/>
        <v>-16103.908370113073</v>
      </c>
      <c r="C42" s="41"/>
      <c r="D42" s="7"/>
      <c r="E42" s="7"/>
    </row>
    <row r="43" spans="1:5" x14ac:dyDescent="0.2">
      <c r="A43" s="52">
        <v>32</v>
      </c>
      <c r="B43" s="53">
        <f t="shared" si="0"/>
        <v>-16103.908370113073</v>
      </c>
      <c r="C43" s="41"/>
      <c r="D43" s="7"/>
      <c r="E43" s="7"/>
    </row>
    <row r="44" spans="1:5" x14ac:dyDescent="0.2">
      <c r="A44" s="52">
        <v>33</v>
      </c>
      <c r="B44" s="53">
        <f t="shared" si="0"/>
        <v>-16103.908370113073</v>
      </c>
      <c r="C44" s="41"/>
      <c r="D44" s="7"/>
      <c r="E44" s="7"/>
    </row>
    <row r="45" spans="1:5" x14ac:dyDescent="0.2">
      <c r="A45" s="52">
        <v>34</v>
      </c>
      <c r="B45" s="53">
        <f t="shared" si="0"/>
        <v>-16103.908370113073</v>
      </c>
      <c r="C45" s="41"/>
      <c r="D45" s="7"/>
      <c r="E45" s="7"/>
    </row>
    <row r="46" spans="1:5" x14ac:dyDescent="0.2">
      <c r="A46" s="52">
        <v>35</v>
      </c>
      <c r="B46" s="53">
        <f t="shared" si="0"/>
        <v>-16103.908370113073</v>
      </c>
      <c r="C46" s="41"/>
      <c r="D46" s="7"/>
      <c r="E46" s="7"/>
    </row>
    <row r="47" spans="1:5" x14ac:dyDescent="0.2">
      <c r="A47" s="52">
        <v>36</v>
      </c>
      <c r="B47" s="53">
        <f t="shared" si="0"/>
        <v>-18114.706784838902</v>
      </c>
      <c r="C47" s="41"/>
      <c r="D47" s="7"/>
      <c r="E47" s="7"/>
    </row>
    <row r="48" spans="1:5" x14ac:dyDescent="0.2">
      <c r="A48" s="52">
        <v>37</v>
      </c>
      <c r="B48" s="53">
        <f t="shared" si="0"/>
        <v>-18114.706784838902</v>
      </c>
      <c r="C48" s="41"/>
      <c r="D48" s="7"/>
      <c r="E48" s="7"/>
    </row>
    <row r="49" spans="1:5" x14ac:dyDescent="0.2">
      <c r="A49" s="52">
        <v>38</v>
      </c>
      <c r="B49" s="53">
        <f t="shared" si="0"/>
        <v>-18114.706784838902</v>
      </c>
      <c r="C49" s="41"/>
      <c r="D49" s="7"/>
      <c r="E49" s="7"/>
    </row>
    <row r="50" spans="1:5" x14ac:dyDescent="0.2">
      <c r="A50" s="40"/>
      <c r="B50" s="41"/>
      <c r="C50" s="41"/>
      <c r="D50" s="7"/>
      <c r="E50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75</v>
      </c>
      <c r="B1" s="39"/>
      <c r="C1" s="39"/>
      <c r="D1" s="39"/>
      <c r="E1" s="39"/>
    </row>
    <row r="2" spans="1:5" ht="15" customHeight="1" x14ac:dyDescent="0.2">
      <c r="A2" s="40"/>
      <c r="B2" s="41"/>
      <c r="C2" s="41"/>
      <c r="D2" s="7"/>
      <c r="E2" s="7"/>
    </row>
    <row r="3" spans="1:5" x14ac:dyDescent="0.2">
      <c r="A3" s="42" t="s">
        <v>19</v>
      </c>
      <c r="B3" s="41"/>
      <c r="C3" s="41"/>
      <c r="D3" s="7"/>
      <c r="E3" s="7"/>
    </row>
    <row r="4" spans="1:5" x14ac:dyDescent="0.2">
      <c r="A4" s="42"/>
      <c r="B4" s="41"/>
      <c r="C4" s="41"/>
      <c r="D4" s="7"/>
      <c r="E4" s="7"/>
    </row>
    <row r="5" spans="1:5" x14ac:dyDescent="0.2">
      <c r="A5" s="42" t="s">
        <v>18</v>
      </c>
      <c r="B5" s="41">
        <v>12</v>
      </c>
      <c r="C5" s="41"/>
      <c r="D5" s="7"/>
      <c r="E5" s="7"/>
    </row>
    <row r="6" spans="1:5" x14ac:dyDescent="0.2">
      <c r="A6" s="42" t="s">
        <v>17</v>
      </c>
      <c r="B6" s="41">
        <v>9</v>
      </c>
      <c r="C6" s="41"/>
      <c r="D6" s="7"/>
      <c r="E6" s="7"/>
    </row>
    <row r="7" spans="1:5" x14ac:dyDescent="0.2">
      <c r="A7" s="42" t="s">
        <v>16</v>
      </c>
      <c r="B7" s="41">
        <v>10</v>
      </c>
      <c r="C7" s="41"/>
      <c r="D7" s="7"/>
      <c r="E7" s="7"/>
    </row>
    <row r="8" spans="1:5" x14ac:dyDescent="0.2">
      <c r="A8" s="42"/>
      <c r="B8" s="41"/>
      <c r="C8" s="41"/>
      <c r="D8" s="7"/>
      <c r="E8" s="7"/>
    </row>
    <row r="9" spans="1:5" x14ac:dyDescent="0.2">
      <c r="A9" s="42" t="s">
        <v>15</v>
      </c>
      <c r="B9" s="41">
        <v>83</v>
      </c>
      <c r="C9" s="41"/>
      <c r="D9" s="7"/>
      <c r="E9" s="7"/>
    </row>
    <row r="10" spans="1:5" x14ac:dyDescent="0.2">
      <c r="A10" s="42"/>
      <c r="B10" s="41"/>
      <c r="C10" s="41"/>
      <c r="D10" s="7"/>
      <c r="E10" s="7"/>
    </row>
    <row r="11" spans="1:5" x14ac:dyDescent="0.2">
      <c r="A11" s="54" t="s">
        <v>14</v>
      </c>
      <c r="B11" s="55" t="str">
        <f t="array" ref="B11">INDEX(A5:B7,MATCH(MIN(MOD(B9,B5),MOD(B9,B6),MOD(B9,B7)),MOD(B9,B5:B7),0),1)</f>
        <v>Box Size 2</v>
      </c>
      <c r="C11" s="7"/>
      <c r="D11" s="7"/>
      <c r="E11" s="7"/>
    </row>
    <row r="12" spans="1:5" x14ac:dyDescent="0.2">
      <c r="A12" s="12" t="str">
        <f ca="1">"Formula used in "&amp;ADDRESS(ROW(B11),COLUMN(B11),4)&amp; " &gt;&gt;&gt;    "&amp;_xlfn.FORMULATEXT(B11)</f>
        <v>Formula used in B11 &gt;&gt;&gt;    {=INDEX(A5:B7,MATCH(MIN(MOD(B9,B5),MOD(B9,B6),MOD(B9,B7)),MOD(B9,B5:B7),0),1)}</v>
      </c>
      <c r="B12" s="41"/>
      <c r="C12" s="41"/>
      <c r="D12" s="7"/>
      <c r="E12" s="7"/>
    </row>
    <row r="13" spans="1:5" x14ac:dyDescent="0.2">
      <c r="A13" s="12" t="s">
        <v>13</v>
      </c>
      <c r="B13" s="41"/>
      <c r="C13" s="41"/>
      <c r="D13" s="7"/>
      <c r="E13" s="7"/>
    </row>
    <row r="14" spans="1:5" x14ac:dyDescent="0.2">
      <c r="A14" s="7"/>
      <c r="B14" s="41"/>
      <c r="C14" s="41"/>
      <c r="D14" s="7"/>
      <c r="E14" s="7"/>
    </row>
    <row r="15" spans="1:5" x14ac:dyDescent="0.2">
      <c r="A15" s="55" t="s">
        <v>12</v>
      </c>
      <c r="B15" s="55">
        <f>INT(B9/VLOOKUP(B11,A5:B7,2))</f>
        <v>9</v>
      </c>
      <c r="C15" s="41"/>
      <c r="D15" s="7"/>
      <c r="E15" s="7"/>
    </row>
    <row r="16" spans="1:5" x14ac:dyDescent="0.2">
      <c r="A16" s="12" t="str">
        <f ca="1">"Formula used in "&amp;ADDRESS(ROW(B15),COLUMN(B15),4)&amp; " &gt;&gt;&gt;    "&amp;_xlfn.FORMULATEXT(B15)</f>
        <v>Formula used in B15 &gt;&gt;&gt;    =INT(B9/VLOOKUP(B11,A5:B7,2))</v>
      </c>
      <c r="B16" s="41"/>
      <c r="C16" s="41"/>
      <c r="D16" s="7"/>
      <c r="E16" s="7"/>
    </row>
    <row r="17" spans="1:5" x14ac:dyDescent="0.2">
      <c r="A17" s="42"/>
      <c r="B17" s="41"/>
      <c r="C17" s="41"/>
      <c r="D17" s="7"/>
      <c r="E17" s="7"/>
    </row>
    <row r="18" spans="1:5" x14ac:dyDescent="0.2">
      <c r="A18" s="42" t="s">
        <v>11</v>
      </c>
      <c r="B18" s="41"/>
      <c r="C18" s="41"/>
      <c r="D18" s="7"/>
      <c r="E18" s="7"/>
    </row>
    <row r="19" spans="1:5" x14ac:dyDescent="0.2">
      <c r="A19" s="42"/>
      <c r="B19" s="41"/>
      <c r="C19" s="41"/>
      <c r="D19" s="7"/>
      <c r="E19" s="7"/>
    </row>
    <row r="20" spans="1:5" x14ac:dyDescent="0.2">
      <c r="A20" s="42" t="s">
        <v>10</v>
      </c>
      <c r="B20" s="41">
        <f>MIN(MOD(B9,B5),MOD(B9,B6),MOD(B9,B7))</f>
        <v>2</v>
      </c>
      <c r="C20" s="48" t="str">
        <f ca="1">_xlfn.FORMULATEXT(B20)</f>
        <v>=MIN(MOD(B9,B5),MOD(B9,B6),MOD(B9,B7))</v>
      </c>
      <c r="D20" s="7"/>
      <c r="E20" s="7"/>
    </row>
    <row r="21" spans="1:5" x14ac:dyDescent="0.2">
      <c r="A21" s="42"/>
      <c r="B21" s="41"/>
      <c r="C21" s="48"/>
      <c r="D21" s="7"/>
      <c r="E21" s="7"/>
    </row>
    <row r="22" spans="1:5" x14ac:dyDescent="0.2">
      <c r="A22" s="42" t="s">
        <v>9</v>
      </c>
      <c r="B22" s="41">
        <f t="array" ref="B22:B24">MOD(B9,B5:B7)</f>
        <v>11</v>
      </c>
      <c r="C22" s="48" t="str">
        <f ca="1">_xlfn.FORMULATEXT(B22)</f>
        <v>{=MOD(B9,B5:B7)}</v>
      </c>
      <c r="D22" s="7"/>
      <c r="E22" s="7"/>
    </row>
    <row r="23" spans="1:5" x14ac:dyDescent="0.2">
      <c r="A23" s="42"/>
      <c r="B23" s="41">
        <v>2</v>
      </c>
      <c r="C23" s="48" t="str">
        <f ca="1">_xlfn.FORMULATEXT(B23)</f>
        <v>{=MOD(B9,B5:B7)}</v>
      </c>
      <c r="D23" s="7"/>
      <c r="E23" s="7"/>
    </row>
    <row r="24" spans="1:5" x14ac:dyDescent="0.2">
      <c r="A24" s="42"/>
      <c r="B24" s="41">
        <v>3</v>
      </c>
      <c r="C24" s="48" t="str">
        <f ca="1">_xlfn.FORMULATEXT(B24)</f>
        <v>{=MOD(B9,B5:B7)}</v>
      </c>
      <c r="D24" s="7"/>
      <c r="E24" s="7"/>
    </row>
    <row r="25" spans="1:5" x14ac:dyDescent="0.2">
      <c r="A25" s="42"/>
      <c r="B25" s="41"/>
      <c r="C25" s="48"/>
      <c r="D25" s="7"/>
      <c r="E25" s="7"/>
    </row>
    <row r="26" spans="1:5" x14ac:dyDescent="0.2">
      <c r="A26" s="42" t="s">
        <v>8</v>
      </c>
      <c r="B26" s="41">
        <f t="array" ref="B26">MATCH(B20,MOD(B9,B5:B7),0)</f>
        <v>2</v>
      </c>
      <c r="C26" s="48" t="str">
        <f ca="1">_xlfn.FORMULATEXT(B26)</f>
        <v>{=MATCH(B20,MOD(B9,B5:B7),0)}</v>
      </c>
      <c r="D26" s="7"/>
      <c r="E26" s="7"/>
    </row>
    <row r="27" spans="1:5" x14ac:dyDescent="0.2">
      <c r="A27" s="42"/>
      <c r="B27" s="41"/>
      <c r="C27" s="48"/>
      <c r="D27" s="7"/>
      <c r="E27" s="7"/>
    </row>
    <row r="28" spans="1:5" x14ac:dyDescent="0.2">
      <c r="A28" s="42" t="s">
        <v>7</v>
      </c>
      <c r="B28" s="41" t="str">
        <f>INDEX(A5:B7,B26,1)</f>
        <v>Box Size 2</v>
      </c>
      <c r="C28" s="48" t="str">
        <f ca="1">_xlfn.FORMULATEXT(B28)</f>
        <v>=INDEX(A5:B7,B26,1)</v>
      </c>
      <c r="D28" s="7"/>
      <c r="E28" s="7"/>
    </row>
    <row r="29" spans="1:5" x14ac:dyDescent="0.2">
      <c r="A29" s="42"/>
      <c r="B29" s="41"/>
      <c r="C29" s="48"/>
      <c r="D29" s="7"/>
      <c r="E29" s="7"/>
    </row>
    <row r="30" spans="1:5" x14ac:dyDescent="0.2">
      <c r="A30" s="42" t="str">
        <f>"Finally, we substitute third, second, and first steps into the final formula as in cell "&amp;ADDRESS(ROW(B11),COLUMN(B11),4)&amp;" remembering that it has to be array entered."</f>
        <v>Finally, we substitute third, second, and first steps into the final formula as in cell B11 remembering that it has to be array entered.</v>
      </c>
      <c r="B30" s="41"/>
      <c r="C30" s="41"/>
      <c r="D30" s="7"/>
      <c r="E30" s="7"/>
    </row>
    <row r="31" spans="1:5" x14ac:dyDescent="0.2">
      <c r="A31" s="42"/>
      <c r="B31" s="41"/>
      <c r="C31" s="41"/>
      <c r="D31" s="7"/>
      <c r="E31" s="7"/>
    </row>
    <row r="32" spans="1:5" x14ac:dyDescent="0.2">
      <c r="A32" s="42" t="s">
        <v>6</v>
      </c>
      <c r="B32" s="41"/>
      <c r="C32" s="41"/>
      <c r="D32" s="7"/>
      <c r="E32" s="7"/>
    </row>
    <row r="33" spans="1:5" x14ac:dyDescent="0.2">
      <c r="A33" s="40"/>
      <c r="B33" s="41"/>
      <c r="C33" s="41"/>
      <c r="D33" s="7"/>
      <c r="E3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MOD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2013-05-27T09:09:49Z</dcterms:created>
  <dcterms:modified xsi:type="dcterms:W3CDTF">2020-08-26T14:10:21Z</dcterms:modified>
</cp:coreProperties>
</file>